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P:\00-AFFAIRES EN COURS\ECOLE CENTRALE NANTES\16.DCE\4. Chiffrage\DPGF V3\"/>
    </mc:Choice>
  </mc:AlternateContent>
  <xr:revisionPtr revIDLastSave="0" documentId="8_{81B2BFA8-1DD5-4138-8425-8574137D59EA}" xr6:coauthVersionLast="47" xr6:coauthVersionMax="47" xr10:uidLastSave="{00000000-0000-0000-0000-000000000000}"/>
  <bookViews>
    <workbookView xWindow="-28920" yWindow="1725" windowWidth="29040" windowHeight="15720" tabRatio="500" xr2:uid="{00000000-000D-0000-FFFF-FFFF00000000}"/>
  </bookViews>
  <sheets>
    <sheet name="LOT 04  BARDAGESERRURERIES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2" i="1" l="1"/>
  <c r="M21" i="1"/>
  <c r="M46" i="1"/>
  <c r="M50" i="1" s="1"/>
  <c r="M37" i="1"/>
  <c r="M36" i="1"/>
  <c r="M35" i="1"/>
  <c r="M23" i="1"/>
  <c r="M20" i="1"/>
  <c r="M19" i="1"/>
  <c r="M17" i="1"/>
  <c r="M16" i="1"/>
  <c r="M14" i="1"/>
  <c r="M12" i="1"/>
  <c r="M40" i="1" l="1"/>
  <c r="M24" i="1"/>
  <c r="M26" i="1"/>
  <c r="M18" i="1"/>
  <c r="M38" i="1"/>
  <c r="M39" i="1"/>
  <c r="M25" i="1"/>
  <c r="M47" i="1"/>
  <c r="M48" i="1"/>
  <c r="M49" i="1"/>
  <c r="M51" i="1" s="1"/>
  <c r="M41" i="1" l="1"/>
  <c r="M27" i="1"/>
  <c r="A48" i="1"/>
</calcChain>
</file>

<file path=xl/sharedStrings.xml><?xml version="1.0" encoding="utf-8"?>
<sst xmlns="http://schemas.openxmlformats.org/spreadsheetml/2006/main" count="87" uniqueCount="74">
  <si>
    <t>DECOMPOSITION DU PRIX GLOBALE ET FORFAITAIRE</t>
  </si>
  <si>
    <t>D.P.G.F.</t>
  </si>
  <si>
    <t>LOT n°04. BARDAGE/SERRURERIES/MEXT</t>
  </si>
  <si>
    <t>PRO-DCE</t>
  </si>
  <si>
    <t>Nom de l'entreprise :</t>
  </si>
  <si>
    <t>Date :</t>
  </si>
  <si>
    <t>!!! A COMPLETER !!!!</t>
  </si>
  <si>
    <t>FERME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</si>
  <si>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</si>
  <si>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</si>
  <si>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</si>
  <si>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</si>
  <si>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</si>
  <si>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</si>
  <si>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</si>
  <si>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</si>
  <si>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</si>
  <si>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Commentaire ent.</t>
  </si>
  <si>
    <t>Ref. Env.</t>
  </si>
  <si>
    <t>04</t>
  </si>
  <si>
    <t>BARDAGE/SERRURERIES/MEXT</t>
  </si>
  <si>
    <t>04.01</t>
  </si>
  <si>
    <t>PRESCRIPTIONS GENERALES</t>
  </si>
  <si>
    <t>PM</t>
  </si>
  <si>
    <t>04.02</t>
  </si>
  <si>
    <t>PRESCRIPTIONS PARTICULIERES</t>
  </si>
  <si>
    <t>04.02.01</t>
  </si>
  <si>
    <t>BARDAGE METALLIQUE</t>
  </si>
  <si>
    <t>m²</t>
  </si>
  <si>
    <t>04.02.02</t>
  </si>
  <si>
    <t>PORTES SECTIONNELLES</t>
  </si>
  <si>
    <t>04.02.02.01</t>
  </si>
  <si>
    <t>Dimensions - 3 x 3,5 m</t>
  </si>
  <si>
    <t>u</t>
  </si>
  <si>
    <t>04.02.02.02</t>
  </si>
  <si>
    <t>Dimensions - 4m x 3,5 m avec porte 1 vantail</t>
  </si>
  <si>
    <t>Sous-Total HT de PORTES SECTIONNELLES</t>
  </si>
  <si>
    <t>04.02.03</t>
  </si>
  <si>
    <t>GRILLE</t>
  </si>
  <si>
    <t>04.02.04</t>
  </si>
  <si>
    <t>CHEVETRES</t>
  </si>
  <si>
    <t>04.02.05</t>
  </si>
  <si>
    <t>ORGANIGRAMME DES CLES</t>
  </si>
  <si>
    <t>ens</t>
  </si>
  <si>
    <t>Sous-Total HT de PRESCRIPTIONS PARTICULIERES</t>
  </si>
  <si>
    <t>MONTANT HT 04 - BARDAGE/SERRURERIES/MEXT</t>
  </si>
  <si>
    <t>MONTANT TVA A 20,000%</t>
  </si>
  <si>
    <t>MONTANT TTC 04 - BARDAGE/SERRURERIES/MEXT</t>
  </si>
  <si>
    <t>Légende de la TVA</t>
  </si>
  <si>
    <t>TVA n°2</t>
  </si>
  <si>
    <t>04.02.06</t>
  </si>
  <si>
    <t>CHASSIS À SOUFFLET</t>
  </si>
  <si>
    <t>04.02.07</t>
  </si>
  <si>
    <t>CHASSIS OB</t>
  </si>
  <si>
    <t>04.02.08</t>
  </si>
  <si>
    <t>VOLETS ROULANTS</t>
  </si>
  <si>
    <t>TOTAL TVA 20,000 %</t>
  </si>
  <si>
    <t>04.02.09</t>
  </si>
  <si>
    <t>PORTES ARCORDEON</t>
  </si>
  <si>
    <t>Travaux de réalisation d'une plateforme expérimentale banc frein pour moteur à combustion hydrogène dans le cadre du projet PLEX H2 sur le site de l'École Centrale de Nantes 
1, rue de la Noë, 44 300, Nantes</t>
  </si>
  <si>
    <t>Signature manuscrite et cachet de l'entreprise :</t>
  </si>
  <si>
    <t>PRESTATION SUPPLEMENTAIRE EVENTUELLE</t>
  </si>
  <si>
    <t xml:space="preserve">EQUIVALENCE TECHNIQUE </t>
  </si>
  <si>
    <t xml:space="preserve">Total EQUIVALENCE TECHNIQUE -  </t>
  </si>
  <si>
    <t>TOTAL HT ENSEMBLE PSE</t>
  </si>
  <si>
    <t>TOTAL TTC ENSEMBLE PSE</t>
  </si>
  <si>
    <t>TOTAL HT TOUTES EQUIVALENCE TECHNIQUE</t>
  </si>
  <si>
    <t>TOTAL TTC TOUTES EQUIVALENCE TECHNIQUE</t>
  </si>
  <si>
    <t>STRUCTURE SUPPORT DES COUVERTURES et COUVERTURES SUR EQUIPEMENTS TECHNIQUES EXTERIEURS</t>
  </si>
  <si>
    <t>Ens</t>
  </si>
  <si>
    <t>CANIVEAUX TECHNIQUES : CAILLEBOTIS</t>
  </si>
  <si>
    <t>ml</t>
  </si>
  <si>
    <t>Total PSE</t>
  </si>
  <si>
    <t>Référence : PA-2026-04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</si>
</sst>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164" formatCode="#,##0.000"/>
  </numFmts>
  <fonts count="28" x14ac:knownFonts="1">
    <font>
      <sz val="8.25"/>
      <name val="Microsoft Sans Serif"/>
      <family val="2"/>
      <charset val="1"/>
    </font>
    <font>
      <b/>
      <sz val="18"/>
      <color theme="1"/>
      <name val="Calibri"/>
      <family val="2"/>
    </font>
    <font>
      <b/>
      <sz val="18"/>
      <name val="Calibri"/>
      <family val="2"/>
    </font>
    <font>
      <b/>
      <sz val="12"/>
      <name val="Calibri"/>
      <family val="2"/>
    </font>
    <font>
      <b/>
      <sz val="18"/>
      <color rgb="FF000000"/>
      <name val="Calibri"/>
      <family val="2"/>
    </font>
    <font>
      <b/>
      <sz val="18"/>
      <color rgb="FF333333"/>
      <name val="Calibri"/>
      <family val="2"/>
    </font>
    <font>
      <b/>
      <sz val="14"/>
      <name val="Calibri"/>
      <family val="2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b/>
      <sz val="9"/>
      <color theme="1"/>
      <name val="Tahoma"/>
      <family val="2"/>
    </font>
    <font>
      <b/>
      <sz val="10"/>
      <color rgb="FFFFFFFF"/>
      <name val="Calibri"/>
      <family val="2"/>
    </font>
    <font>
      <b/>
      <sz val="10"/>
      <color theme="1"/>
      <name val="Calibri"/>
      <family val="2"/>
    </font>
    <font>
      <b/>
      <i/>
      <sz val="10"/>
      <color rgb="FFFFFFFF"/>
      <name val="Calibri"/>
      <family val="2"/>
    </font>
    <font>
      <b/>
      <i/>
      <sz val="10"/>
      <color rgb="FF000000"/>
      <name val="Calibri"/>
      <family val="2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8.25"/>
      <color rgb="FF000000"/>
      <name val="Microsoft Sans Serif"/>
      <family val="2"/>
    </font>
    <font>
      <b/>
      <sz val="9"/>
      <color rgb="FF000000"/>
      <name val="Calibri"/>
      <family val="2"/>
    </font>
    <font>
      <b/>
      <sz val="8"/>
      <color theme="1"/>
      <name val="Calibri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  <font>
      <b/>
      <sz val="10"/>
      <name val="Calibri"/>
      <family val="2"/>
    </font>
    <font>
      <b/>
      <sz val="8"/>
      <color theme="1"/>
      <name val="Arial"/>
      <family val="2"/>
    </font>
    <font>
      <b/>
      <sz val="9"/>
      <color theme="1"/>
      <name val="Calibri"/>
      <family val="2"/>
    </font>
    <font>
      <b/>
      <sz val="15"/>
      <name val="Calibri"/>
      <family val="2"/>
    </font>
    <font>
      <b/>
      <sz val="15"/>
      <color theme="1"/>
      <name val="Calibri"/>
      <family val="2"/>
    </font>
    <font>
      <b/>
      <sz val="9"/>
      <name val="Calibri"/>
      <family val="2"/>
    </font>
    <font>
      <sz val="8"/>
      <name val="Microsoft Sans Serif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8C8C8C"/>
        <bgColor rgb="FF8C8C8C"/>
      </patternFill>
    </fill>
    <fill>
      <patternFill patternType="solid">
        <fgColor rgb="FFBA1419"/>
        <bgColor rgb="FFBA1419"/>
      </patternFill>
    </fill>
    <fill>
      <patternFill patternType="solid">
        <fgColor rgb="FF3B6998"/>
        <bgColor rgb="FF3B6998"/>
      </patternFill>
    </fill>
    <fill>
      <patternFill patternType="solid">
        <fgColor rgb="FFD8D8D8"/>
        <bgColor rgb="FFD8D8D8"/>
      </patternFill>
    </fill>
    <fill>
      <patternFill patternType="solid">
        <fgColor rgb="FFF5F5F5"/>
        <bgColor rgb="FFF5F5F5"/>
      </patternFill>
    </fill>
    <fill>
      <patternFill patternType="solid">
        <fgColor rgb="FFFFC20E"/>
        <bgColor rgb="FFFFC20E"/>
      </patternFill>
    </fill>
    <fill>
      <patternFill patternType="solid">
        <fgColor rgb="FFFF8080"/>
        <bgColor rgb="FFFF8080"/>
      </patternFill>
    </fill>
  </fills>
  <borders count="36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 style="thin">
        <color rgb="FFC0C0C0"/>
      </right>
      <top/>
      <bottom/>
      <diagonal/>
    </border>
    <border>
      <left/>
      <right style="thin">
        <color rgb="FFC0C0C0"/>
      </right>
      <top/>
      <bottom/>
      <diagonal/>
    </border>
    <border>
      <left/>
      <right style="medium">
        <color rgb="FFC0C0C0"/>
      </right>
      <top/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/>
      <right style="thin">
        <color rgb="FFC0C0C0"/>
      </right>
      <top style="double">
        <color rgb="FFC0C0C0"/>
      </top>
      <bottom/>
      <diagonal/>
    </border>
    <border>
      <left style="medium">
        <color rgb="FF808080"/>
      </left>
      <right/>
      <top style="medium">
        <color rgb="FF808080"/>
      </top>
      <bottom/>
      <diagonal/>
    </border>
    <border>
      <left/>
      <right/>
      <top style="medium">
        <color rgb="FF808080"/>
      </top>
      <bottom/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/>
      <top/>
      <bottom/>
      <diagonal/>
    </border>
    <border>
      <left/>
      <right style="medium">
        <color rgb="FF808080"/>
      </right>
      <top/>
      <bottom/>
      <diagonal/>
    </border>
    <border>
      <left style="medium">
        <color rgb="FF808080"/>
      </left>
      <right/>
      <top/>
      <bottom style="medium">
        <color rgb="FF808080"/>
      </bottom>
      <diagonal/>
    </border>
    <border>
      <left/>
      <right/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/>
      <right style="medium">
        <color rgb="FFC0C0C0"/>
      </right>
      <top/>
      <bottom style="medium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 style="double">
        <color rgb="FFC0C0C0"/>
      </top>
      <bottom style="thin">
        <color rgb="FFC0C0C0"/>
      </bottom>
      <diagonal/>
    </border>
    <border>
      <left style="medium">
        <color rgb="FF808080"/>
      </left>
      <right/>
      <top style="thin">
        <color rgb="FFC0C0C0"/>
      </top>
      <bottom style="medium">
        <color rgb="FF808080"/>
      </bottom>
      <diagonal/>
    </border>
    <border>
      <left/>
      <right/>
      <top style="thin">
        <color rgb="FFC0C0C0"/>
      </top>
      <bottom style="medium">
        <color rgb="FF808080"/>
      </bottom>
      <diagonal/>
    </border>
  </borders>
  <cellStyleXfs count="1">
    <xf numFmtId="0" fontId="0" fillId="0" borderId="0">
      <alignment vertical="top"/>
      <protection locked="0"/>
    </xf>
  </cellStyleXfs>
  <cellXfs count="127">
    <xf numFmtId="0" fontId="0" fillId="0" borderId="0" xfId="0">
      <alignment vertical="top"/>
      <protection locked="0"/>
    </xf>
    <xf numFmtId="0" fontId="0" fillId="0" borderId="0" xfId="0" applyProtection="1">
      <alignment vertical="top"/>
    </xf>
    <xf numFmtId="0" fontId="1" fillId="2" borderId="2" xfId="0" applyFont="1" applyFill="1" applyBorder="1" applyAlignment="1" applyProtection="1">
      <alignment horizontal="center" vertical="center" wrapText="1"/>
    </xf>
    <xf numFmtId="0" fontId="0" fillId="2" borderId="0" xfId="0" applyFill="1" applyAlignment="1">
      <alignment horizontal="center" vertical="center"/>
      <protection locked="0"/>
    </xf>
    <xf numFmtId="0" fontId="0" fillId="2" borderId="0" xfId="0" applyFill="1" applyProtection="1">
      <alignment vertical="top"/>
    </xf>
    <xf numFmtId="0" fontId="4" fillId="2" borderId="0" xfId="0" applyFont="1" applyFill="1" applyAlignment="1">
      <alignment horizontal="center" vertical="center" wrapText="1"/>
      <protection locked="0"/>
    </xf>
    <xf numFmtId="0" fontId="5" fillId="2" borderId="0" xfId="0" applyFont="1" applyFill="1" applyAlignment="1" applyProtection="1">
      <alignment horizontal="center" vertical="center" wrapText="1"/>
    </xf>
    <xf numFmtId="0" fontId="5" fillId="2" borderId="0" xfId="0" applyFont="1" applyFill="1" applyAlignment="1">
      <alignment horizontal="center" vertical="center" wrapText="1"/>
      <protection locked="0"/>
    </xf>
    <xf numFmtId="0" fontId="7" fillId="2" borderId="7" xfId="0" applyFont="1" applyFill="1" applyBorder="1" applyAlignment="1" applyProtection="1">
      <alignment horizontal="center" vertical="center"/>
    </xf>
    <xf numFmtId="0" fontId="8" fillId="2" borderId="8" xfId="0" applyFont="1" applyFill="1" applyBorder="1" applyAlignment="1">
      <alignment horizontal="right" vertical="center"/>
      <protection locked="0"/>
    </xf>
    <xf numFmtId="0" fontId="8" fillId="2" borderId="0" xfId="0" applyFont="1" applyFill="1" applyAlignment="1">
      <alignment horizontal="left" vertical="center"/>
      <protection locked="0"/>
    </xf>
    <xf numFmtId="0" fontId="9" fillId="3" borderId="0" xfId="0" applyFont="1" applyFill="1">
      <alignment vertical="top"/>
      <protection locked="0"/>
    </xf>
    <xf numFmtId="0" fontId="10" fillId="4" borderId="0" xfId="0" applyFont="1" applyFill="1" applyAlignment="1">
      <alignment horizontal="left" vertical="center"/>
      <protection locked="0"/>
    </xf>
    <xf numFmtId="0" fontId="12" fillId="0" borderId="0" xfId="0" applyFont="1" applyAlignment="1" applyProtection="1">
      <alignment horizontal="center" vertical="top"/>
    </xf>
    <xf numFmtId="0" fontId="13" fillId="0" borderId="0" xfId="0" applyFont="1" applyAlignment="1">
      <alignment horizontal="center" vertical="top"/>
      <protection locked="0"/>
    </xf>
    <xf numFmtId="0" fontId="14" fillId="0" borderId="0" xfId="0" applyFont="1" applyAlignment="1" applyProtection="1">
      <alignment vertical="center"/>
    </xf>
    <xf numFmtId="0" fontId="0" fillId="3" borderId="0" xfId="0" applyFill="1">
      <alignment vertical="top"/>
      <protection locked="0"/>
    </xf>
    <xf numFmtId="0" fontId="0" fillId="3" borderId="0" xfId="0" applyFill="1" applyProtection="1">
      <alignment vertical="top"/>
    </xf>
    <xf numFmtId="0" fontId="14" fillId="0" borderId="0" xfId="0" applyFont="1" applyAlignment="1">
      <alignment vertical="center"/>
      <protection locked="0"/>
    </xf>
    <xf numFmtId="0" fontId="17" fillId="3" borderId="10" xfId="0" applyFont="1" applyFill="1" applyBorder="1" applyAlignment="1" applyProtection="1">
      <alignment horizontal="center" vertical="center"/>
    </xf>
    <xf numFmtId="0" fontId="17" fillId="3" borderId="0" xfId="0" applyFont="1" applyFill="1" applyAlignment="1" applyProtection="1">
      <alignment horizontal="center" vertical="center"/>
    </xf>
    <xf numFmtId="0" fontId="17" fillId="3" borderId="9" xfId="0" applyFont="1" applyFill="1" applyBorder="1" applyAlignment="1" applyProtection="1">
      <alignment horizontal="center" vertical="center"/>
    </xf>
    <xf numFmtId="0" fontId="17" fillId="3" borderId="9" xfId="0" applyFont="1" applyFill="1" applyBorder="1" applyAlignment="1">
      <alignment horizontal="center" vertical="center"/>
      <protection locked="0"/>
    </xf>
    <xf numFmtId="0" fontId="17" fillId="3" borderId="0" xfId="0" applyFont="1" applyFill="1" applyAlignment="1">
      <alignment horizontal="center" vertical="center"/>
      <protection locked="0"/>
    </xf>
    <xf numFmtId="49" fontId="18" fillId="0" borderId="11" xfId="0" applyNumberFormat="1" applyFont="1" applyBorder="1" applyAlignment="1" applyProtection="1">
      <alignment horizontal="left" vertical="center" wrapText="1"/>
    </xf>
    <xf numFmtId="0" fontId="18" fillId="2" borderId="11" xfId="0" applyFont="1" applyFill="1" applyBorder="1" applyAlignment="1" applyProtection="1">
      <alignment horizontal="left" vertical="center"/>
    </xf>
    <xf numFmtId="0" fontId="18" fillId="0" borderId="11" xfId="0" applyFont="1" applyBorder="1" applyAlignment="1" applyProtection="1">
      <alignment horizontal="left" vertical="center" wrapText="1"/>
    </xf>
    <xf numFmtId="0" fontId="18" fillId="0" borderId="12" xfId="0" applyFont="1" applyBorder="1" applyAlignment="1" applyProtection="1">
      <alignment horizontal="center" vertical="center"/>
    </xf>
    <xf numFmtId="0" fontId="18" fillId="2" borderId="13" xfId="0" applyFont="1" applyFill="1" applyBorder="1" applyAlignment="1">
      <alignment horizontal="right" vertical="center"/>
      <protection locked="0"/>
    </xf>
    <xf numFmtId="0" fontId="18" fillId="0" borderId="13" xfId="0" applyFont="1" applyBorder="1" applyAlignment="1" applyProtection="1">
      <alignment horizontal="right" vertical="center"/>
    </xf>
    <xf numFmtId="0" fontId="18" fillId="0" borderId="13" xfId="0" applyFont="1" applyBorder="1" applyAlignment="1">
      <alignment horizontal="right" vertical="center"/>
      <protection locked="0"/>
    </xf>
    <xf numFmtId="0" fontId="18" fillId="2" borderId="13" xfId="0" applyFont="1" applyFill="1" applyBorder="1" applyAlignment="1" applyProtection="1">
      <alignment horizontal="right" vertical="center"/>
    </xf>
    <xf numFmtId="0" fontId="19" fillId="0" borderId="13" xfId="0" applyFont="1" applyBorder="1" applyAlignment="1" applyProtection="1">
      <alignment horizontal="right" vertical="center"/>
    </xf>
    <xf numFmtId="0" fontId="0" fillId="0" borderId="14" xfId="0" applyBorder="1">
      <alignment vertical="top"/>
      <protection locked="0"/>
    </xf>
    <xf numFmtId="0" fontId="18" fillId="0" borderId="11" xfId="0" applyFont="1" applyBorder="1" applyAlignment="1">
      <alignment horizontal="left" vertical="center"/>
      <protection locked="0"/>
    </xf>
    <xf numFmtId="49" fontId="18" fillId="0" borderId="11" xfId="0" applyNumberFormat="1" applyFont="1" applyBorder="1" applyAlignment="1" applyProtection="1">
      <alignment vertical="center" wrapText="1"/>
    </xf>
    <xf numFmtId="0" fontId="18" fillId="2" borderId="11" xfId="0" applyFont="1" applyFill="1" applyBorder="1" applyAlignment="1" applyProtection="1">
      <alignment vertical="center"/>
    </xf>
    <xf numFmtId="0" fontId="18" fillId="0" borderId="11" xfId="0" applyFont="1" applyBorder="1" applyAlignment="1" applyProtection="1">
      <alignment vertical="center" wrapText="1"/>
    </xf>
    <xf numFmtId="49" fontId="18" fillId="0" borderId="12" xfId="0" applyNumberFormat="1" applyFont="1" applyBorder="1" applyAlignment="1" applyProtection="1">
      <alignment horizontal="center" vertical="center" wrapText="1"/>
    </xf>
    <xf numFmtId="3" fontId="18" fillId="2" borderId="13" xfId="0" applyNumberFormat="1" applyFont="1" applyFill="1" applyBorder="1" applyAlignment="1">
      <alignment horizontal="right" vertical="center"/>
      <protection locked="0"/>
    </xf>
    <xf numFmtId="3" fontId="18" fillId="0" borderId="13" xfId="0" applyNumberFormat="1" applyFont="1" applyBorder="1" applyAlignment="1" applyProtection="1">
      <alignment horizontal="right" vertical="center"/>
    </xf>
    <xf numFmtId="3" fontId="18" fillId="0" borderId="13" xfId="0" applyNumberFormat="1" applyFont="1" applyBorder="1" applyAlignment="1">
      <alignment horizontal="right" vertical="center"/>
      <protection locked="0"/>
    </xf>
    <xf numFmtId="3" fontId="18" fillId="2" borderId="13" xfId="0" applyNumberFormat="1" applyFont="1" applyFill="1" applyBorder="1" applyAlignment="1" applyProtection="1">
      <alignment horizontal="right" vertical="center"/>
    </xf>
    <xf numFmtId="7" fontId="18" fillId="0" borderId="13" xfId="0" applyNumberFormat="1" applyFont="1" applyBorder="1" applyAlignment="1">
      <alignment horizontal="right" vertical="center"/>
      <protection locked="0"/>
    </xf>
    <xf numFmtId="164" fontId="18" fillId="2" borderId="13" xfId="0" applyNumberFormat="1" applyFont="1" applyFill="1" applyBorder="1" applyAlignment="1" applyProtection="1">
      <alignment horizontal="right" vertical="center"/>
    </xf>
    <xf numFmtId="7" fontId="18" fillId="2" borderId="13" xfId="0" applyNumberFormat="1" applyFont="1" applyFill="1" applyBorder="1" applyAlignment="1" applyProtection="1">
      <alignment horizontal="right" vertical="center"/>
    </xf>
    <xf numFmtId="7" fontId="19" fillId="0" borderId="13" xfId="0" applyNumberFormat="1" applyFont="1" applyBorder="1" applyAlignment="1" applyProtection="1">
      <alignment horizontal="right" vertical="center"/>
    </xf>
    <xf numFmtId="4" fontId="18" fillId="2" borderId="13" xfId="0" applyNumberFormat="1" applyFont="1" applyFill="1" applyBorder="1" applyAlignment="1">
      <alignment horizontal="right" vertical="center"/>
      <protection locked="0"/>
    </xf>
    <xf numFmtId="4" fontId="18" fillId="0" borderId="13" xfId="0" applyNumberFormat="1" applyFont="1" applyBorder="1" applyAlignment="1" applyProtection="1">
      <alignment horizontal="right" vertical="center"/>
    </xf>
    <xf numFmtId="4" fontId="18" fillId="0" borderId="13" xfId="0" applyNumberFormat="1" applyFont="1" applyBorder="1" applyAlignment="1">
      <alignment horizontal="right" vertical="center"/>
      <protection locked="0"/>
    </xf>
    <xf numFmtId="0" fontId="0" fillId="6" borderId="0" xfId="0" applyFill="1" applyProtection="1">
      <alignment vertical="top"/>
    </xf>
    <xf numFmtId="7" fontId="20" fillId="6" borderId="13" xfId="0" applyNumberFormat="1" applyFont="1" applyFill="1" applyBorder="1" applyAlignment="1" applyProtection="1">
      <alignment horizontal="right" vertical="center"/>
    </xf>
    <xf numFmtId="0" fontId="17" fillId="6" borderId="0" xfId="0" applyFont="1" applyFill="1" applyAlignment="1">
      <alignment horizontal="left" vertical="center"/>
      <protection locked="0"/>
    </xf>
    <xf numFmtId="164" fontId="18" fillId="2" borderId="13" xfId="0" applyNumberFormat="1" applyFont="1" applyFill="1" applyBorder="1" applyAlignment="1">
      <alignment horizontal="right" vertical="center"/>
      <protection locked="0"/>
    </xf>
    <xf numFmtId="164" fontId="18" fillId="0" borderId="13" xfId="0" applyNumberFormat="1" applyFont="1" applyBorder="1" applyAlignment="1" applyProtection="1">
      <alignment horizontal="right" vertical="center"/>
    </xf>
    <xf numFmtId="164" fontId="18" fillId="0" borderId="13" xfId="0" applyNumberFormat="1" applyFont="1" applyBorder="1" applyAlignment="1">
      <alignment horizontal="right" vertical="center"/>
      <protection locked="0"/>
    </xf>
    <xf numFmtId="7" fontId="11" fillId="3" borderId="0" xfId="0" applyNumberFormat="1" applyFont="1" applyFill="1" applyAlignment="1" applyProtection="1">
      <alignment horizontal="right" vertical="center"/>
    </xf>
    <xf numFmtId="0" fontId="11" fillId="3" borderId="0" xfId="0" applyFont="1" applyFill="1" applyAlignment="1">
      <alignment horizontal="left" vertical="center"/>
      <protection locked="0"/>
    </xf>
    <xf numFmtId="0" fontId="22" fillId="0" borderId="0" xfId="0" applyFont="1" applyAlignment="1" applyProtection="1">
      <alignment vertical="center"/>
    </xf>
    <xf numFmtId="0" fontId="22" fillId="0" borderId="0" xfId="0" applyFont="1" applyAlignment="1">
      <alignment vertical="center"/>
      <protection locked="0"/>
    </xf>
    <xf numFmtId="0" fontId="11" fillId="7" borderId="0" xfId="0" applyFont="1" applyFill="1" applyAlignment="1">
      <alignment horizontal="center" vertical="center"/>
      <protection locked="0"/>
    </xf>
    <xf numFmtId="49" fontId="23" fillId="0" borderId="17" xfId="0" applyNumberFormat="1" applyFont="1" applyBorder="1" applyAlignment="1" applyProtection="1">
      <alignment horizontal="left" vertical="center" wrapText="1"/>
    </xf>
    <xf numFmtId="0" fontId="23" fillId="0" borderId="0" xfId="0" applyFont="1" applyAlignment="1" applyProtection="1">
      <alignment horizontal="left" vertical="center"/>
    </xf>
    <xf numFmtId="9" fontId="23" fillId="0" borderId="18" xfId="0" applyNumberFormat="1" applyFont="1" applyBorder="1" applyAlignment="1" applyProtection="1">
      <alignment horizontal="left" vertical="center" wrapText="1"/>
    </xf>
    <xf numFmtId="0" fontId="23" fillId="0" borderId="0" xfId="0" applyFont="1" applyAlignment="1">
      <alignment horizontal="left" vertical="center"/>
      <protection locked="0"/>
    </xf>
    <xf numFmtId="0" fontId="25" fillId="8" borderId="0" xfId="0" applyFont="1" applyFill="1" applyAlignment="1">
      <alignment horizontal="center" vertical="center"/>
      <protection locked="0"/>
    </xf>
    <xf numFmtId="49" fontId="18" fillId="2" borderId="11" xfId="0" applyNumberFormat="1" applyFont="1" applyFill="1" applyBorder="1" applyAlignment="1" applyProtection="1">
      <alignment horizontal="left" vertical="center" wrapText="1"/>
    </xf>
    <xf numFmtId="0" fontId="18" fillId="2" borderId="0" xfId="0" applyFont="1" applyFill="1" applyAlignment="1" applyProtection="1">
      <alignment horizontal="left" vertical="center"/>
    </xf>
    <xf numFmtId="0" fontId="18" fillId="2" borderId="11" xfId="0" applyFont="1" applyFill="1" applyBorder="1" applyAlignment="1" applyProtection="1">
      <alignment horizontal="left" vertical="center" wrapText="1"/>
    </xf>
    <xf numFmtId="7" fontId="23" fillId="6" borderId="21" xfId="0" applyNumberFormat="1" applyFont="1" applyFill="1" applyBorder="1" applyAlignment="1" applyProtection="1">
      <alignment horizontal="right" vertical="center"/>
    </xf>
    <xf numFmtId="0" fontId="23" fillId="6" borderId="0" xfId="0" applyFont="1" applyFill="1" applyAlignment="1">
      <alignment horizontal="left" vertical="center"/>
      <protection locked="0"/>
    </xf>
    <xf numFmtId="7" fontId="11" fillId="3" borderId="24" xfId="0" applyNumberFormat="1" applyFont="1" applyFill="1" applyBorder="1" applyAlignment="1" applyProtection="1">
      <alignment horizontal="right" vertical="center"/>
    </xf>
    <xf numFmtId="0" fontId="11" fillId="3" borderId="0" xfId="0" applyFont="1" applyFill="1" applyAlignment="1">
      <alignment vertical="center"/>
      <protection locked="0"/>
    </xf>
    <xf numFmtId="7" fontId="11" fillId="3" borderId="26" xfId="0" applyNumberFormat="1" applyFont="1" applyFill="1" applyBorder="1" applyAlignment="1" applyProtection="1">
      <alignment horizontal="right" vertical="center"/>
    </xf>
    <xf numFmtId="7" fontId="11" fillId="3" borderId="29" xfId="0" applyNumberFormat="1" applyFont="1" applyFill="1" applyBorder="1" applyAlignment="1" applyProtection="1">
      <alignment horizontal="right" vertical="center"/>
    </xf>
    <xf numFmtId="0" fontId="0" fillId="0" borderId="30" xfId="0" applyBorder="1">
      <alignment vertical="top"/>
      <protection locked="0"/>
    </xf>
    <xf numFmtId="0" fontId="23" fillId="0" borderId="0" xfId="0" applyFont="1" applyAlignment="1">
      <alignment horizontal="left"/>
      <protection locked="0"/>
    </xf>
    <xf numFmtId="0" fontId="18" fillId="0" borderId="0" xfId="0" applyFont="1" applyAlignment="1" applyProtection="1">
      <alignment horizontal="left" vertical="center"/>
    </xf>
    <xf numFmtId="0" fontId="0" fillId="9" borderId="0" xfId="0" applyFill="1" applyProtection="1">
      <alignment vertical="top"/>
    </xf>
    <xf numFmtId="7" fontId="11" fillId="6" borderId="33" xfId="0" applyNumberFormat="1" applyFont="1" applyFill="1" applyBorder="1" applyAlignment="1" applyProtection="1">
      <alignment horizontal="right" vertical="center"/>
    </xf>
    <xf numFmtId="0" fontId="11" fillId="0" borderId="0" xfId="0" applyFont="1" applyAlignment="1">
      <alignment horizontal="left" vertical="center"/>
      <protection locked="0"/>
    </xf>
    <xf numFmtId="49" fontId="23" fillId="0" borderId="17" xfId="0" applyNumberFormat="1" applyFont="1" applyBorder="1" applyAlignment="1" applyProtection="1">
      <alignment horizontal="left" vertical="center"/>
    </xf>
    <xf numFmtId="0" fontId="15" fillId="3" borderId="0" xfId="0" applyFont="1" applyFill="1" applyAlignment="1" applyProtection="1">
      <alignment horizontal="center" vertical="center"/>
    </xf>
    <xf numFmtId="0" fontId="0" fillId="3" borderId="0" xfId="0" applyFill="1">
      <alignment vertical="top"/>
      <protection locked="0"/>
    </xf>
    <xf numFmtId="0" fontId="14" fillId="3" borderId="0" xfId="0" applyFont="1" applyFill="1" applyAlignment="1" applyProtection="1">
      <alignment vertical="center"/>
    </xf>
    <xf numFmtId="0" fontId="16" fillId="3" borderId="0" xfId="0" applyFont="1" applyFill="1">
      <alignment vertical="top"/>
      <protection locked="0"/>
    </xf>
    <xf numFmtId="0" fontId="14" fillId="3" borderId="0" xfId="0" applyFont="1" applyFill="1" applyAlignment="1">
      <alignment vertical="center"/>
      <protection locked="0"/>
    </xf>
    <xf numFmtId="0" fontId="0" fillId="3" borderId="0" xfId="0" applyFill="1" applyProtection="1">
      <alignment vertical="top"/>
    </xf>
    <xf numFmtId="0" fontId="0" fillId="5" borderId="0" xfId="0" applyFill="1">
      <alignment vertical="top"/>
      <protection locked="0"/>
    </xf>
    <xf numFmtId="0" fontId="10" fillId="4" borderId="0" xfId="0" applyFont="1" applyFill="1" applyAlignment="1">
      <alignment horizontal="left" vertical="center"/>
      <protection locked="0"/>
    </xf>
    <xf numFmtId="0" fontId="11" fillId="3" borderId="0" xfId="0" applyFont="1" applyFill="1" applyProtection="1">
      <alignment vertical="top"/>
    </xf>
    <xf numFmtId="0" fontId="0" fillId="3" borderId="9" xfId="0" applyFill="1" applyBorder="1" applyProtection="1">
      <alignment vertical="top"/>
    </xf>
    <xf numFmtId="0" fontId="9" fillId="3" borderId="0" xfId="0" applyFont="1" applyFill="1" applyProtection="1">
      <alignment vertical="top"/>
    </xf>
    <xf numFmtId="0" fontId="0" fillId="2" borderId="0" xfId="0" applyFill="1" applyProtection="1">
      <alignment vertical="top"/>
    </xf>
    <xf numFmtId="0" fontId="6" fillId="2" borderId="6" xfId="0" applyFont="1" applyFill="1" applyBorder="1" applyAlignment="1" applyProtection="1">
      <alignment horizontal="left" vertical="center"/>
    </xf>
    <xf numFmtId="0" fontId="6" fillId="2" borderId="7" xfId="0" applyFont="1" applyFill="1" applyBorder="1" applyAlignment="1" applyProtection="1">
      <alignment horizontal="left" vertical="center"/>
    </xf>
    <xf numFmtId="0" fontId="6" fillId="2" borderId="7" xfId="0" applyFont="1" applyFill="1" applyBorder="1" applyAlignment="1">
      <alignment horizontal="right" vertical="center"/>
      <protection locked="0"/>
    </xf>
    <xf numFmtId="0" fontId="2" fillId="2" borderId="0" xfId="0" applyFont="1" applyFill="1" applyAlignment="1" applyProtection="1">
      <alignment horizontal="center" vertical="center" wrapText="1"/>
    </xf>
    <xf numFmtId="0" fontId="3" fillId="2" borderId="3" xfId="0" applyFont="1" applyFill="1" applyBorder="1" applyAlignment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vertical="top"/>
    </xf>
    <xf numFmtId="0" fontId="0" fillId="2" borderId="1" xfId="0" applyFill="1" applyBorder="1" applyAlignment="1" applyProtection="1">
      <alignment horizontal="center" vertical="center"/>
    </xf>
    <xf numFmtId="0" fontId="0" fillId="2" borderId="4" xfId="0" applyFill="1" applyBorder="1" applyAlignment="1" applyProtection="1">
      <alignment horizontal="center" vertical="center"/>
    </xf>
    <xf numFmtId="49" fontId="17" fillId="6" borderId="11" xfId="0" applyNumberFormat="1" applyFont="1" applyFill="1" applyBorder="1" applyAlignment="1" applyProtection="1">
      <alignment horizontal="left" vertical="center" wrapText="1" indent="11"/>
    </xf>
    <xf numFmtId="49" fontId="17" fillId="6" borderId="0" xfId="0" applyNumberFormat="1" applyFont="1" applyFill="1" applyAlignment="1" applyProtection="1">
      <alignment horizontal="left" vertical="center" wrapText="1" indent="11"/>
    </xf>
    <xf numFmtId="49" fontId="17" fillId="6" borderId="13" xfId="0" applyNumberFormat="1" applyFont="1" applyFill="1" applyBorder="1" applyAlignment="1" applyProtection="1">
      <alignment horizontal="left" vertical="center" wrapText="1" indent="11"/>
    </xf>
    <xf numFmtId="49" fontId="21" fillId="3" borderId="0" xfId="0" applyNumberFormat="1" applyFont="1" applyFill="1" applyAlignment="1" applyProtection="1">
      <alignment horizontal="left" vertical="center" wrapText="1"/>
    </xf>
    <xf numFmtId="49" fontId="21" fillId="7" borderId="15" xfId="0" applyNumberFormat="1" applyFont="1" applyFill="1" applyBorder="1" applyAlignment="1" applyProtection="1">
      <alignment horizontal="center" vertical="center" wrapText="1"/>
    </xf>
    <xf numFmtId="49" fontId="21" fillId="7" borderId="16" xfId="0" applyNumberFormat="1" applyFont="1" applyFill="1" applyBorder="1" applyAlignment="1" applyProtection="1">
      <alignment horizontal="center" vertical="center" wrapText="1"/>
    </xf>
    <xf numFmtId="49" fontId="21" fillId="7" borderId="9" xfId="0" applyNumberFormat="1" applyFont="1" applyFill="1" applyBorder="1" applyAlignment="1" applyProtection="1">
      <alignment horizontal="center" vertical="center" wrapText="1"/>
    </xf>
    <xf numFmtId="49" fontId="24" fillId="8" borderId="0" xfId="0" applyNumberFormat="1" applyFont="1" applyFill="1" applyAlignment="1" applyProtection="1">
      <alignment horizontal="center" vertical="center" wrapText="1"/>
    </xf>
    <xf numFmtId="49" fontId="26" fillId="6" borderId="19" xfId="0" applyNumberFormat="1" applyFont="1" applyFill="1" applyBorder="1" applyAlignment="1" applyProtection="1">
      <alignment horizontal="left" vertical="center" wrapText="1" indent="11"/>
    </xf>
    <xf numFmtId="49" fontId="26" fillId="6" borderId="20" xfId="0" applyNumberFormat="1" applyFont="1" applyFill="1" applyBorder="1" applyAlignment="1" applyProtection="1">
      <alignment horizontal="left" vertical="center" wrapText="1" indent="11"/>
    </xf>
    <xf numFmtId="49" fontId="21" fillId="3" borderId="22" xfId="0" applyNumberFormat="1" applyFont="1" applyFill="1" applyBorder="1" applyAlignment="1" applyProtection="1">
      <alignment vertical="center" wrapText="1"/>
    </xf>
    <xf numFmtId="49" fontId="21" fillId="3" borderId="23" xfId="0" applyNumberFormat="1" applyFont="1" applyFill="1" applyBorder="1" applyAlignment="1" applyProtection="1">
      <alignment vertical="center" wrapText="1"/>
    </xf>
    <xf numFmtId="49" fontId="26" fillId="0" borderId="31" xfId="0" applyNumberFormat="1" applyFont="1" applyBorder="1" applyAlignment="1" applyProtection="1">
      <alignment horizontal="left" wrapText="1"/>
    </xf>
    <xf numFmtId="49" fontId="26" fillId="0" borderId="32" xfId="0" applyNumberFormat="1" applyFont="1" applyBorder="1" applyAlignment="1" applyProtection="1">
      <alignment horizontal="left" wrapText="1"/>
    </xf>
    <xf numFmtId="49" fontId="26" fillId="0" borderId="18" xfId="0" applyNumberFormat="1" applyFont="1" applyBorder="1" applyAlignment="1" applyProtection="1">
      <alignment horizontal="left" wrapText="1"/>
    </xf>
    <xf numFmtId="49" fontId="21" fillId="3" borderId="25" xfId="0" applyNumberFormat="1" applyFont="1" applyFill="1" applyBorder="1" applyAlignment="1" applyProtection="1">
      <alignment vertical="center" wrapText="1"/>
    </xf>
    <xf numFmtId="49" fontId="21" fillId="3" borderId="0" xfId="0" applyNumberFormat="1" applyFont="1" applyFill="1" applyAlignment="1" applyProtection="1">
      <alignment vertical="center" wrapText="1"/>
    </xf>
    <xf numFmtId="49" fontId="21" fillId="3" borderId="27" xfId="0" applyNumberFormat="1" applyFont="1" applyFill="1" applyBorder="1" applyAlignment="1" applyProtection="1">
      <alignment vertical="center" wrapText="1"/>
    </xf>
    <xf numFmtId="49" fontId="21" fillId="3" borderId="28" xfId="0" applyNumberFormat="1" applyFont="1" applyFill="1" applyBorder="1" applyAlignment="1" applyProtection="1">
      <alignment vertical="center" wrapText="1"/>
    </xf>
    <xf numFmtId="49" fontId="21" fillId="3" borderId="34" xfId="0" applyNumberFormat="1" applyFont="1" applyFill="1" applyBorder="1" applyAlignment="1" applyProtection="1">
      <alignment vertical="center" wrapText="1"/>
    </xf>
    <xf numFmtId="49" fontId="21" fillId="3" borderId="35" xfId="0" applyNumberFormat="1" applyFont="1" applyFill="1" applyBorder="1" applyAlignment="1" applyProtection="1">
      <alignment vertical="center" wrapText="1"/>
    </xf>
    <xf numFmtId="49" fontId="21" fillId="0" borderId="15" xfId="0" applyNumberFormat="1" applyFont="1" applyBorder="1" applyAlignment="1" applyProtection="1">
      <alignment horizontal="left" vertical="center" wrapText="1" indent="11"/>
    </xf>
    <xf numFmtId="49" fontId="21" fillId="0" borderId="16" xfId="0" applyNumberFormat="1" applyFont="1" applyBorder="1" applyAlignment="1" applyProtection="1">
      <alignment horizontal="left" vertical="center" wrapText="1" indent="11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1619250</xdr:colOff>
      <xdr:row>2</xdr:row>
      <xdr:rowOff>190500</xdr:rowOff>
    </xdr:to>
    <xdr:sp macro="" textlink="">
      <xdr:nvSpPr>
        <xdr:cNvPr id="2" name="ImageCell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blipFill dpi="0">
          <a:blip xmlns:r="http://schemas.openxmlformats.org/officeDocument/2006/relationships" r:embed="rId1"/>
          <a:srcRect/>
          <a:stretch>
            <a:fillRect/>
          </a:stretch>
        </a:blipFill>
      </xdr:spPr>
    </xdr:sp>
    <xdr:clientData/>
  </xdr:twoCellAnchor>
  <xdr:twoCellAnchor>
    <xdr:from>
      <xdr:col>13</xdr:col>
      <xdr:colOff>9525</xdr:colOff>
      <xdr:row>0</xdr:row>
      <xdr:rowOff>9525</xdr:rowOff>
    </xdr:from>
    <xdr:to>
      <xdr:col>13</xdr:col>
      <xdr:colOff>2133600</xdr:colOff>
      <xdr:row>2</xdr:row>
      <xdr:rowOff>95250</xdr:rowOff>
    </xdr:to>
    <xdr:sp macro="" textlink="">
      <xdr:nvSpPr>
        <xdr:cNvPr id="3" name="ImageCell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blipFill dpi="0">
          <a:blip xmlns:r="http://schemas.openxmlformats.org/officeDocument/2006/relationships" r:embed="rId2"/>
          <a:srcRect/>
          <a:stretch>
            <a:fillRect/>
          </a:stretch>
        </a:blipFill>
      </xdr:spPr>
    </xdr:sp>
    <xdr:clientData/>
  </xdr:twoCellAnchor>
</xdr:wsDr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3"/>
  <sheetViews>
    <sheetView showZeros="0" tabSelected="1" workbookViewId="0">
      <pane ySplit="10" topLeftCell="A11" activePane="bottomLeft" state="frozen"/>
      <selection pane="bottomLeft" activeCell="S4" sqref="S4"/>
    </sheetView>
  </sheetViews>
  <sheetFormatPr baseColWidth="10" defaultColWidth="10" defaultRowHeight="15" customHeight="1" x14ac:dyDescent="0.25"/>
  <cols>
    <col min="1" max="1" width="28.33203125" style="1" customWidth="1"/>
    <col min="2" max="2" width="0" style="1" hidden="1" customWidth="1"/>
    <col min="3" max="3" width="28.33203125" style="1" customWidth="1"/>
    <col min="4" max="4" width="15" style="1" customWidth="1"/>
    <col min="5" max="5" width="0" hidden="1" customWidth="1"/>
    <col min="6" max="6" width="13.33203125" style="1" customWidth="1"/>
    <col min="7" max="7" width="17.109375" customWidth="1"/>
    <col min="8" max="8" width="10.77734375" style="1" hidden="1" customWidth="1"/>
    <col min="9" max="9" width="16.109375" customWidth="1"/>
    <col min="10" max="12" width="0" style="1" hidden="1" customWidth="1"/>
    <col min="13" max="13" width="28.33203125" style="1" customWidth="1"/>
    <col min="14" max="14" width="37.33203125" customWidth="1"/>
    <col min="15" max="15" width="0" hidden="1" customWidth="1"/>
  </cols>
  <sheetData>
    <row r="1" spans="1:15" ht="33.75" customHeight="1" x14ac:dyDescent="0.25">
      <c r="A1" s="102"/>
      <c r="B1" s="2"/>
      <c r="C1" s="100" t="s">
        <v>0</v>
      </c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98"/>
      <c r="O1" s="3"/>
    </row>
    <row r="2" spans="1:15" ht="26.25" customHeight="1" x14ac:dyDescent="0.25">
      <c r="A2" s="103"/>
      <c r="B2" s="4"/>
      <c r="C2" s="101" t="s">
        <v>1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99"/>
      <c r="O2" s="5"/>
    </row>
    <row r="3" spans="1:15" ht="95.5" customHeight="1" x14ac:dyDescent="0.25">
      <c r="A3" s="103"/>
      <c r="B3" s="6"/>
      <c r="C3" s="97" t="s">
        <v>59</v>
      </c>
      <c r="D3" s="97"/>
      <c r="E3" s="97"/>
      <c r="F3" s="97"/>
      <c r="G3" s="97"/>
      <c r="H3" s="97"/>
      <c r="I3" s="97"/>
      <c r="J3" s="97"/>
      <c r="K3" s="97"/>
      <c r="L3" s="97"/>
      <c r="M3" s="97"/>
      <c r="N3" s="99"/>
      <c r="O3" s="7"/>
    </row>
    <row r="4" spans="1:15" ht="33.75" customHeight="1" x14ac:dyDescent="0.25">
      <c r="A4" s="94" t="s">
        <v>2</v>
      </c>
      <c r="B4" s="95"/>
      <c r="C4" s="95"/>
      <c r="D4" s="95"/>
      <c r="E4" s="95"/>
      <c r="F4" s="95"/>
      <c r="G4" s="95"/>
      <c r="H4" s="8"/>
      <c r="I4" s="96"/>
      <c r="J4" s="96"/>
      <c r="K4" s="96"/>
      <c r="L4" s="96"/>
      <c r="M4" s="96" t="s">
        <v>3</v>
      </c>
      <c r="N4" s="9" t="s">
        <v>3</v>
      </c>
      <c r="O4" s="10"/>
    </row>
    <row r="5" spans="1:15" ht="15" customHeight="1" x14ac:dyDescent="0.25">
      <c r="A5" s="61" t="s">
        <v>73</v>
      </c>
    </row>
    <row r="6" spans="1:15" ht="15" customHeight="1" x14ac:dyDescent="0.25">
      <c r="A6" s="92" t="s">
        <v>4</v>
      </c>
      <c r="B6" s="93"/>
      <c r="C6" s="93"/>
      <c r="H6" s="4"/>
      <c r="J6" s="4"/>
      <c r="K6" s="4"/>
      <c r="L6" s="4"/>
      <c r="N6" s="11" t="s">
        <v>5</v>
      </c>
      <c r="O6" s="11"/>
    </row>
    <row r="7" spans="1:15" ht="15" customHeight="1" x14ac:dyDescent="0.25">
      <c r="A7" s="89" t="s">
        <v>6</v>
      </c>
      <c r="B7" s="90"/>
      <c r="C7" s="91"/>
      <c r="H7" s="4"/>
      <c r="N7" s="12" t="s">
        <v>6</v>
      </c>
      <c r="O7" s="12"/>
    </row>
    <row r="8" spans="1:15" ht="15" customHeight="1" x14ac:dyDescent="0.25">
      <c r="B8" s="13"/>
      <c r="G8" s="14"/>
      <c r="H8" s="4"/>
    </row>
    <row r="9" spans="1:15" ht="24" customHeight="1" x14ac:dyDescent="0.25">
      <c r="A9" s="15"/>
      <c r="B9" s="15"/>
      <c r="C9" s="15"/>
      <c r="D9" s="82" t="s">
        <v>7</v>
      </c>
      <c r="E9" s="83"/>
      <c r="F9" s="84"/>
      <c r="G9" s="85"/>
      <c r="H9" s="84"/>
      <c r="I9" s="86"/>
      <c r="J9" s="87"/>
      <c r="K9" s="87"/>
      <c r="L9" s="87"/>
      <c r="M9" s="84"/>
      <c r="N9" s="88"/>
      <c r="O9" s="18"/>
    </row>
    <row r="10" spans="1:15" ht="24.75" customHeight="1" x14ac:dyDescent="0.25">
      <c r="A10" s="19" t="s">
        <v>8</v>
      </c>
      <c r="B10" s="20" t="s">
        <v>9</v>
      </c>
      <c r="C10" s="21" t="s">
        <v>10</v>
      </c>
      <c r="D10" s="21" t="s">
        <v>11</v>
      </c>
      <c r="E10" s="16"/>
      <c r="F10" s="21" t="s">
        <v>12</v>
      </c>
      <c r="G10" s="22" t="s">
        <v>13</v>
      </c>
      <c r="H10" s="21" t="s">
        <v>14</v>
      </c>
      <c r="I10" s="22" t="s">
        <v>15</v>
      </c>
      <c r="J10" s="17"/>
      <c r="K10" s="17"/>
      <c r="L10" s="17"/>
      <c r="M10" s="21" t="s">
        <v>16</v>
      </c>
      <c r="N10" s="22" t="s">
        <v>17</v>
      </c>
      <c r="O10" s="23" t="s">
        <v>18</v>
      </c>
    </row>
    <row r="11" spans="1:15" ht="21" customHeight="1" x14ac:dyDescent="0.25">
      <c r="A11" s="24" t="s">
        <v>19</v>
      </c>
      <c r="B11" s="25"/>
      <c r="C11" s="26" t="s">
        <v>20</v>
      </c>
      <c r="D11" s="27"/>
      <c r="E11" s="28"/>
      <c r="F11" s="29"/>
      <c r="G11" s="30"/>
      <c r="H11" s="31"/>
      <c r="I11" s="30"/>
      <c r="J11" s="31"/>
      <c r="K11" s="31"/>
      <c r="L11" s="31"/>
      <c r="M11" s="32"/>
      <c r="N11" s="33"/>
      <c r="O11" s="34"/>
    </row>
    <row r="12" spans="1:15" ht="18" customHeight="1" x14ac:dyDescent="0.25">
      <c r="A12" s="35" t="s">
        <v>21</v>
      </c>
      <c r="B12" s="36"/>
      <c r="C12" s="37" t="s">
        <v>22</v>
      </c>
      <c r="D12" s="38" t="s">
        <v>23</v>
      </c>
      <c r="E12" s="39"/>
      <c r="F12" s="40">
        <v>1</v>
      </c>
      <c r="G12" s="41"/>
      <c r="H12" s="42">
        <v>2</v>
      </c>
      <c r="I12" s="43"/>
      <c r="J12" s="44"/>
      <c r="K12" s="45"/>
      <c r="L12" s="45"/>
      <c r="M12" s="46">
        <f>IF(ISNUMBER($K12),IF(ISNUMBER($G12),ROUND($K12*$G12,2),ROUND($K12*$F12,2)),IF(ISNUMBER($G12),ROUND($I12*$G12,2),ROUND($I12*$F12,2)))</f>
        <v>0</v>
      </c>
      <c r="N12" s="33"/>
      <c r="O12" s="34"/>
    </row>
    <row r="13" spans="1:15" ht="18" customHeight="1" x14ac:dyDescent="0.25">
      <c r="A13" s="35" t="s">
        <v>24</v>
      </c>
      <c r="B13" s="36"/>
      <c r="C13" s="37" t="s">
        <v>25</v>
      </c>
      <c r="D13" s="27"/>
      <c r="E13" s="28"/>
      <c r="F13" s="29"/>
      <c r="G13" s="30"/>
      <c r="H13" s="31"/>
      <c r="I13" s="30"/>
      <c r="J13" s="31"/>
      <c r="K13" s="31"/>
      <c r="L13" s="31"/>
      <c r="M13" s="32"/>
      <c r="N13" s="33"/>
      <c r="O13" s="34"/>
    </row>
    <row r="14" spans="1:15" ht="15" customHeight="1" x14ac:dyDescent="0.25">
      <c r="A14" s="35" t="s">
        <v>26</v>
      </c>
      <c r="B14" s="36"/>
      <c r="C14" s="37" t="s">
        <v>27</v>
      </c>
      <c r="D14" s="38" t="s">
        <v>28</v>
      </c>
      <c r="E14" s="47"/>
      <c r="F14" s="48">
        <v>4.5</v>
      </c>
      <c r="G14" s="49"/>
      <c r="H14" s="42">
        <v>2</v>
      </c>
      <c r="I14" s="43"/>
      <c r="J14" s="44"/>
      <c r="K14" s="45"/>
      <c r="L14" s="45"/>
      <c r="M14" s="46">
        <f>IF(ISNUMBER($K14),IF(ISNUMBER($G14),ROUND($K14*$G14,2),ROUND($K14*$F14,2)),IF(ISNUMBER($G14),ROUND($I14*$G14,2),ROUND($I14*$F14,2)))</f>
        <v>0</v>
      </c>
      <c r="N14" s="33"/>
      <c r="O14" s="34"/>
    </row>
    <row r="15" spans="1:15" ht="15" customHeight="1" x14ac:dyDescent="0.25">
      <c r="A15" s="35" t="s">
        <v>29</v>
      </c>
      <c r="B15" s="36"/>
      <c r="C15" s="37" t="s">
        <v>30</v>
      </c>
      <c r="D15" s="27"/>
      <c r="E15" s="28"/>
      <c r="F15" s="29"/>
      <c r="G15" s="30"/>
      <c r="H15" s="31"/>
      <c r="I15" s="30"/>
      <c r="J15" s="31"/>
      <c r="K15" s="31"/>
      <c r="L15" s="31"/>
      <c r="M15" s="32"/>
      <c r="N15" s="33"/>
      <c r="O15" s="34"/>
    </row>
    <row r="16" spans="1:15" ht="15" customHeight="1" x14ac:dyDescent="0.25">
      <c r="A16" s="35" t="s">
        <v>31</v>
      </c>
      <c r="B16" s="36"/>
      <c r="C16" s="37" t="s">
        <v>32</v>
      </c>
      <c r="D16" s="38" t="s">
        <v>33</v>
      </c>
      <c r="E16" s="39"/>
      <c r="F16" s="40">
        <v>1</v>
      </c>
      <c r="G16" s="41"/>
      <c r="H16" s="42">
        <v>2</v>
      </c>
      <c r="I16" s="43"/>
      <c r="J16" s="44"/>
      <c r="K16" s="45"/>
      <c r="L16" s="45"/>
      <c r="M16" s="46">
        <f t="shared" ref="M16:M17" si="0">IF(ISNUMBER($K16),IF(ISNUMBER($G16),ROUND($K16*$G16,2),ROUND($K16*$F16,2)),IF(ISNUMBER($G16),ROUND($I16*$G16,2),ROUND($I16*$F16,2)))</f>
        <v>0</v>
      </c>
      <c r="N16" s="33"/>
      <c r="O16" s="34"/>
    </row>
    <row r="17" spans="1:15" ht="24.75" customHeight="1" x14ac:dyDescent="0.25">
      <c r="A17" s="35" t="s">
        <v>34</v>
      </c>
      <c r="B17" s="36"/>
      <c r="C17" s="37" t="s">
        <v>35</v>
      </c>
      <c r="D17" s="38" t="s">
        <v>33</v>
      </c>
      <c r="E17" s="39"/>
      <c r="F17" s="40">
        <v>1</v>
      </c>
      <c r="G17" s="41"/>
      <c r="H17" s="42">
        <v>2</v>
      </c>
      <c r="I17" s="43"/>
      <c r="J17" s="44"/>
      <c r="K17" s="45"/>
      <c r="L17" s="45"/>
      <c r="M17" s="46">
        <f t="shared" si="0"/>
        <v>0</v>
      </c>
      <c r="N17" s="33"/>
      <c r="O17" s="34"/>
    </row>
    <row r="18" spans="1:15" ht="15" customHeight="1" x14ac:dyDescent="0.25">
      <c r="A18" s="104" t="s">
        <v>36</v>
      </c>
      <c r="B18" s="105"/>
      <c r="C18" s="105"/>
      <c r="D18" s="105"/>
      <c r="E18" s="105"/>
      <c r="F18" s="105"/>
      <c r="G18" s="105"/>
      <c r="H18" s="105"/>
      <c r="I18" s="106"/>
      <c r="J18" s="50"/>
      <c r="K18" s="50"/>
      <c r="L18" s="50"/>
      <c r="M18" s="51">
        <f>SUM(M$16:M$17)</f>
        <v>0</v>
      </c>
      <c r="N18" s="33"/>
      <c r="O18" s="52"/>
    </row>
    <row r="19" spans="1:15" ht="15" customHeight="1" x14ac:dyDescent="0.25">
      <c r="A19" s="35" t="s">
        <v>37</v>
      </c>
      <c r="B19" s="36"/>
      <c r="C19" s="37" t="s">
        <v>38</v>
      </c>
      <c r="D19" s="38" t="s">
        <v>33</v>
      </c>
      <c r="E19" s="39"/>
      <c r="F19" s="40">
        <v>1</v>
      </c>
      <c r="G19" s="41"/>
      <c r="H19" s="42">
        <v>2</v>
      </c>
      <c r="I19" s="43"/>
      <c r="J19" s="44"/>
      <c r="K19" s="45"/>
      <c r="L19" s="45"/>
      <c r="M19" s="46">
        <f t="shared" ref="M19:M23" si="1">IF(ISNUMBER($K19),IF(ISNUMBER($G19),ROUND($K19*$G19,2),ROUND($K19*$F19,2)),IF(ISNUMBER($G19),ROUND($I19*$G19,2),ROUND($I19*$F19,2)))</f>
        <v>0</v>
      </c>
      <c r="N19" s="33"/>
      <c r="O19" s="34"/>
    </row>
    <row r="20" spans="1:15" ht="15" customHeight="1" x14ac:dyDescent="0.25">
      <c r="A20" s="35" t="s">
        <v>39</v>
      </c>
      <c r="B20" s="36"/>
      <c r="C20" s="37" t="s">
        <v>40</v>
      </c>
      <c r="D20" s="38" t="s">
        <v>33</v>
      </c>
      <c r="E20" s="39"/>
      <c r="F20" s="40">
        <v>6</v>
      </c>
      <c r="G20" s="41"/>
      <c r="H20" s="42">
        <v>2</v>
      </c>
      <c r="I20" s="43"/>
      <c r="J20" s="44"/>
      <c r="K20" s="45"/>
      <c r="L20" s="45"/>
      <c r="M20" s="46">
        <f t="shared" si="1"/>
        <v>0</v>
      </c>
      <c r="N20" s="33"/>
      <c r="O20" s="34"/>
    </row>
    <row r="21" spans="1:15" ht="45" customHeight="1" x14ac:dyDescent="0.25">
      <c r="A21" s="35" t="s">
        <v>41</v>
      </c>
      <c r="B21" s="36"/>
      <c r="C21" s="37" t="s">
        <v>68</v>
      </c>
      <c r="D21" s="38" t="s">
        <v>69</v>
      </c>
      <c r="E21" s="39"/>
      <c r="F21" s="40">
        <v>1</v>
      </c>
      <c r="G21" s="41"/>
      <c r="H21" s="42"/>
      <c r="I21" s="43"/>
      <c r="J21" s="44"/>
      <c r="K21" s="45"/>
      <c r="L21" s="45"/>
      <c r="M21" s="46">
        <f t="shared" si="1"/>
        <v>0</v>
      </c>
      <c r="N21" s="33"/>
      <c r="O21" s="34"/>
    </row>
    <row r="22" spans="1:15" ht="22.5" customHeight="1" x14ac:dyDescent="0.25">
      <c r="A22" s="35" t="s">
        <v>50</v>
      </c>
      <c r="B22" s="36"/>
      <c r="C22" s="37" t="s">
        <v>70</v>
      </c>
      <c r="D22" s="38" t="s">
        <v>71</v>
      </c>
      <c r="E22" s="39"/>
      <c r="F22" s="40">
        <v>32</v>
      </c>
      <c r="G22" s="41"/>
      <c r="H22" s="42"/>
      <c r="I22" s="43"/>
      <c r="J22" s="44"/>
      <c r="K22" s="45"/>
      <c r="L22" s="45"/>
      <c r="M22" s="46">
        <f t="shared" si="1"/>
        <v>0</v>
      </c>
      <c r="N22" s="33"/>
      <c r="O22" s="34"/>
    </row>
    <row r="23" spans="1:15" ht="15" customHeight="1" x14ac:dyDescent="0.25">
      <c r="A23" s="35" t="s">
        <v>52</v>
      </c>
      <c r="B23" s="36"/>
      <c r="C23" s="37" t="s">
        <v>42</v>
      </c>
      <c r="D23" s="38" t="s">
        <v>43</v>
      </c>
      <c r="E23" s="53"/>
      <c r="F23" s="54">
        <v>1</v>
      </c>
      <c r="G23" s="55"/>
      <c r="H23" s="42">
        <v>2</v>
      </c>
      <c r="I23" s="43"/>
      <c r="J23" s="44"/>
      <c r="K23" s="45"/>
      <c r="L23" s="45"/>
      <c r="M23" s="46">
        <f t="shared" si="1"/>
        <v>0</v>
      </c>
      <c r="N23" s="33"/>
      <c r="O23" s="34"/>
    </row>
    <row r="24" spans="1:15" ht="15" hidden="1" customHeight="1" x14ac:dyDescent="0.25">
      <c r="A24" s="104" t="s">
        <v>44</v>
      </c>
      <c r="B24" s="105"/>
      <c r="C24" s="105"/>
      <c r="D24" s="105"/>
      <c r="E24" s="105"/>
      <c r="F24" s="105"/>
      <c r="G24" s="105"/>
      <c r="H24" s="105"/>
      <c r="I24" s="106"/>
      <c r="J24" s="50"/>
      <c r="K24" s="50"/>
      <c r="L24" s="50"/>
      <c r="M24" s="51">
        <f>M$14+SUM(M$16:M$17)+SUM(M$19:M$23)</f>
        <v>0</v>
      </c>
      <c r="N24" s="33"/>
      <c r="O24" s="52"/>
    </row>
    <row r="25" spans="1:15" ht="15" customHeight="1" x14ac:dyDescent="0.25">
      <c r="A25" s="107" t="s">
        <v>45</v>
      </c>
      <c r="B25" s="107"/>
      <c r="C25" s="107"/>
      <c r="D25" s="107"/>
      <c r="E25" s="107"/>
      <c r="F25" s="107"/>
      <c r="G25" s="107"/>
      <c r="H25" s="107"/>
      <c r="I25" s="107"/>
      <c r="J25" s="17"/>
      <c r="K25" s="17"/>
      <c r="L25" s="17"/>
      <c r="M25" s="56">
        <f>M$12+M$14+SUM(M$16:M$17)+SUM(M$19:M$23)</f>
        <v>0</v>
      </c>
      <c r="N25" s="33"/>
      <c r="O25" s="57"/>
    </row>
    <row r="26" spans="1:15" ht="15" customHeight="1" x14ac:dyDescent="0.25">
      <c r="A26" s="107" t="s">
        <v>46</v>
      </c>
      <c r="B26" s="107"/>
      <c r="C26" s="107"/>
      <c r="D26" s="107"/>
      <c r="E26" s="107"/>
      <c r="F26" s="107"/>
      <c r="G26" s="107"/>
      <c r="H26" s="107"/>
      <c r="I26" s="107"/>
      <c r="J26" s="17"/>
      <c r="K26" s="17"/>
      <c r="L26" s="17"/>
      <c r="M26" s="56">
        <f>(SUMIF($H$11:$H$24,2,$M$11:$M$24))*0.2</f>
        <v>0</v>
      </c>
      <c r="N26" s="33"/>
      <c r="O26" s="57"/>
    </row>
    <row r="27" spans="1:15" ht="15" customHeight="1" x14ac:dyDescent="0.25">
      <c r="A27" s="107" t="s">
        <v>47</v>
      </c>
      <c r="B27" s="107"/>
      <c r="C27" s="107"/>
      <c r="D27" s="107"/>
      <c r="E27" s="107"/>
      <c r="F27" s="107"/>
      <c r="G27" s="107"/>
      <c r="H27" s="107"/>
      <c r="I27" s="107"/>
      <c r="J27" s="17"/>
      <c r="K27" s="17"/>
      <c r="L27" s="17"/>
      <c r="M27" s="56">
        <f>SUM(M$25:M$26)</f>
        <v>0</v>
      </c>
      <c r="N27" s="33"/>
      <c r="O27" s="57"/>
    </row>
    <row r="30" spans="1:15" ht="15.75" customHeight="1" x14ac:dyDescent="0.25">
      <c r="A30" s="108" t="s">
        <v>48</v>
      </c>
      <c r="B30" s="109"/>
      <c r="C30" s="110"/>
      <c r="D30" s="58"/>
      <c r="F30" s="58"/>
      <c r="H30" s="58"/>
      <c r="I30" s="59"/>
      <c r="M30" s="58"/>
      <c r="O30" s="60"/>
    </row>
    <row r="31" spans="1:15" ht="15" customHeight="1" x14ac:dyDescent="0.25">
      <c r="A31" s="61" t="s">
        <v>49</v>
      </c>
      <c r="B31" s="62"/>
      <c r="C31" s="63">
        <v>0.2</v>
      </c>
      <c r="D31" s="58"/>
      <c r="F31" s="58"/>
      <c r="H31" s="58"/>
      <c r="I31" s="59"/>
      <c r="M31" s="58"/>
      <c r="O31" s="64"/>
    </row>
    <row r="34" spans="1:15" ht="21.75" customHeight="1" x14ac:dyDescent="0.25">
      <c r="A34" s="111" t="s">
        <v>61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O34" s="65"/>
    </row>
    <row r="35" spans="1:15" ht="15" customHeight="1" x14ac:dyDescent="0.25">
      <c r="A35" s="66" t="s">
        <v>50</v>
      </c>
      <c r="B35" s="67"/>
      <c r="C35" s="68" t="s">
        <v>51</v>
      </c>
      <c r="D35" s="38" t="s">
        <v>33</v>
      </c>
      <c r="E35" s="39"/>
      <c r="F35" s="40">
        <v>3</v>
      </c>
      <c r="G35" s="41"/>
      <c r="H35" s="42">
        <v>2</v>
      </c>
      <c r="I35" s="43"/>
      <c r="J35" s="44"/>
      <c r="K35" s="45"/>
      <c r="L35" s="45"/>
      <c r="M35" s="46">
        <f t="shared" ref="M35:M37" si="2">IF(ISNUMBER($K35),IF(ISNUMBER($G35),ROUND($K35*$G35,2),ROUND($K35*$F35,2)),IF(ISNUMBER($G35),ROUND($I35*$G35,2),ROUND($I35*$F35,2)))</f>
        <v>0</v>
      </c>
      <c r="N35" s="33"/>
      <c r="O35" s="34"/>
    </row>
    <row r="36" spans="1:15" ht="15" customHeight="1" x14ac:dyDescent="0.25">
      <c r="A36" s="66" t="s">
        <v>52</v>
      </c>
      <c r="B36" s="67"/>
      <c r="C36" s="68" t="s">
        <v>53</v>
      </c>
      <c r="D36" s="38" t="s">
        <v>33</v>
      </c>
      <c r="E36" s="39"/>
      <c r="F36" s="40">
        <v>5</v>
      </c>
      <c r="G36" s="41"/>
      <c r="H36" s="42">
        <v>2</v>
      </c>
      <c r="I36" s="43"/>
      <c r="J36" s="44"/>
      <c r="K36" s="45"/>
      <c r="L36" s="45"/>
      <c r="M36" s="46">
        <f t="shared" si="2"/>
        <v>0</v>
      </c>
      <c r="N36" s="33"/>
      <c r="O36" s="34"/>
    </row>
    <row r="37" spans="1:15" ht="15" customHeight="1" thickBot="1" x14ac:dyDescent="0.3">
      <c r="A37" s="66" t="s">
        <v>54</v>
      </c>
      <c r="B37" s="67"/>
      <c r="C37" s="68" t="s">
        <v>55</v>
      </c>
      <c r="D37" s="38" t="s">
        <v>33</v>
      </c>
      <c r="E37" s="39"/>
      <c r="F37" s="40">
        <v>3</v>
      </c>
      <c r="G37" s="41"/>
      <c r="H37" s="42">
        <v>2</v>
      </c>
      <c r="I37" s="43"/>
      <c r="J37" s="44"/>
      <c r="K37" s="45"/>
      <c r="L37" s="45"/>
      <c r="M37" s="46">
        <f t="shared" si="2"/>
        <v>0</v>
      </c>
      <c r="N37" s="33"/>
      <c r="O37" s="34"/>
    </row>
    <row r="38" spans="1:15" ht="17.25" customHeight="1" thickTop="1" thickBot="1" x14ac:dyDescent="0.3">
      <c r="A38" s="112" t="s">
        <v>72</v>
      </c>
      <c r="B38" s="113"/>
      <c r="C38" s="113"/>
      <c r="D38" s="113"/>
      <c r="E38" s="113"/>
      <c r="F38" s="113"/>
      <c r="G38" s="113"/>
      <c r="H38" s="113"/>
      <c r="I38" s="113"/>
      <c r="J38" s="50"/>
      <c r="K38" s="50"/>
      <c r="L38" s="50"/>
      <c r="M38" s="69">
        <f>SUM(M$35:M$37)</f>
        <v>0</v>
      </c>
      <c r="N38" s="33"/>
      <c r="O38" s="70"/>
    </row>
    <row r="39" spans="1:15" ht="15" customHeight="1" x14ac:dyDescent="0.25">
      <c r="A39" s="114" t="s">
        <v>64</v>
      </c>
      <c r="B39" s="115"/>
      <c r="C39" s="115"/>
      <c r="D39" s="115"/>
      <c r="E39" s="115"/>
      <c r="F39" s="115"/>
      <c r="G39" s="115"/>
      <c r="H39" s="115"/>
      <c r="I39" s="115"/>
      <c r="J39" s="17"/>
      <c r="K39" s="17"/>
      <c r="L39" s="17"/>
      <c r="M39" s="71">
        <f>SUM(M$35:M$37)</f>
        <v>0</v>
      </c>
      <c r="N39" s="33"/>
      <c r="O39" s="72"/>
    </row>
    <row r="40" spans="1:15" ht="15.75" customHeight="1" x14ac:dyDescent="0.25">
      <c r="A40" s="119" t="s">
        <v>56</v>
      </c>
      <c r="B40" s="120"/>
      <c r="C40" s="120"/>
      <c r="D40" s="120"/>
      <c r="E40" s="120"/>
      <c r="F40" s="120"/>
      <c r="G40" s="120"/>
      <c r="H40" s="120"/>
      <c r="I40" s="120"/>
      <c r="J40" s="17"/>
      <c r="K40" s="17"/>
      <c r="L40" s="17"/>
      <c r="M40" s="73">
        <f>(SUMIF($H$35:$H$38,2,$M$35:$M$38))*0.2</f>
        <v>0</v>
      </c>
      <c r="N40" s="33"/>
      <c r="O40" s="72"/>
    </row>
    <row r="41" spans="1:15" ht="15" customHeight="1" x14ac:dyDescent="0.25">
      <c r="A41" s="121" t="s">
        <v>65</v>
      </c>
      <c r="B41" s="122"/>
      <c r="C41" s="122"/>
      <c r="D41" s="122"/>
      <c r="E41" s="122"/>
      <c r="F41" s="122"/>
      <c r="G41" s="122"/>
      <c r="H41" s="122"/>
      <c r="I41" s="122"/>
      <c r="J41" s="17"/>
      <c r="K41" s="17"/>
      <c r="L41" s="17"/>
      <c r="M41" s="74">
        <f>SUM(M$39:M$40)</f>
        <v>0</v>
      </c>
      <c r="N41" s="75"/>
      <c r="O41" s="72"/>
    </row>
    <row r="44" spans="1:15" ht="23.25" customHeight="1" x14ac:dyDescent="0.25">
      <c r="A44" s="111" t="s">
        <v>62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O44" s="65"/>
    </row>
    <row r="45" spans="1:15" ht="18" customHeight="1" x14ac:dyDescent="0.3">
      <c r="A45" s="116" t="s">
        <v>62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8"/>
      <c r="O45" s="76"/>
    </row>
    <row r="46" spans="1:15" ht="15" customHeight="1" x14ac:dyDescent="0.25">
      <c r="A46" s="24" t="s">
        <v>57</v>
      </c>
      <c r="B46" s="77"/>
      <c r="C46" s="26" t="s">
        <v>58</v>
      </c>
      <c r="D46" s="38" t="s">
        <v>33</v>
      </c>
      <c r="E46" s="39"/>
      <c r="F46" s="40">
        <v>2</v>
      </c>
      <c r="G46" s="41"/>
      <c r="H46" s="42">
        <v>2</v>
      </c>
      <c r="I46" s="43"/>
      <c r="J46" s="44"/>
      <c r="K46" s="45"/>
      <c r="L46" s="45"/>
      <c r="M46" s="46">
        <f>IF(ISNUMBER($K46),IF(ISNUMBER($G46),ROUND($K46*$G46,2),ROUND($K46*$F46,2)),IF(ISNUMBER($G46),ROUND($I46*$G46,2),ROUND($I46*$F46,2)))</f>
        <v>0</v>
      </c>
      <c r="N46" s="33"/>
      <c r="O46" s="34"/>
    </row>
    <row r="47" spans="1:15" ht="15" customHeight="1" x14ac:dyDescent="0.25">
      <c r="A47" s="112" t="s">
        <v>63</v>
      </c>
      <c r="B47" s="113"/>
      <c r="C47" s="113"/>
      <c r="D47" s="113"/>
      <c r="E47" s="113"/>
      <c r="F47" s="113"/>
      <c r="G47" s="113"/>
      <c r="H47" s="113"/>
      <c r="I47" s="113"/>
      <c r="J47" s="50"/>
      <c r="K47" s="50"/>
      <c r="L47" s="50"/>
      <c r="M47" s="69">
        <f>SUM(M$45:M$46)</f>
        <v>0</v>
      </c>
      <c r="N47" s="33"/>
      <c r="O47" s="70"/>
    </row>
    <row r="48" spans="1:15" ht="15" customHeight="1" thickTop="1" thickBot="1" x14ac:dyDescent="0.3">
      <c r="A48" s="125" t="str">
        <f>IF(SIGN($M$47)=1,"Plus value ",IF(SIGN($M$47)=-1,"Moins value ","Plus ou Moins value "))</f>
        <v xml:space="preserve">Plus ou Moins value </v>
      </c>
      <c r="B48" s="126"/>
      <c r="C48" s="126"/>
      <c r="D48" s="126"/>
      <c r="E48" s="126"/>
      <c r="F48" s="126"/>
      <c r="G48" s="126"/>
      <c r="H48" s="126"/>
      <c r="I48" s="126"/>
      <c r="J48" s="78"/>
      <c r="K48" s="78"/>
      <c r="L48" s="78"/>
      <c r="M48" s="79">
        <f>$M$47</f>
        <v>0</v>
      </c>
      <c r="N48" s="33"/>
      <c r="O48" s="80"/>
    </row>
    <row r="49" spans="1:15" ht="15" customHeight="1" thickBot="1" x14ac:dyDescent="0.3">
      <c r="A49" s="123" t="s">
        <v>66</v>
      </c>
      <c r="B49" s="124"/>
      <c r="C49" s="124"/>
      <c r="D49" s="124"/>
      <c r="E49" s="124"/>
      <c r="F49" s="124"/>
      <c r="G49" s="124"/>
      <c r="H49" s="124"/>
      <c r="I49" s="124"/>
      <c r="J49" s="17"/>
      <c r="K49" s="17"/>
      <c r="L49" s="17"/>
      <c r="M49" s="71">
        <f>(SUM($M$45:$M$46))</f>
        <v>0</v>
      </c>
      <c r="N49" s="33"/>
      <c r="O49" s="72"/>
    </row>
    <row r="50" spans="1:15" ht="15" customHeight="1" x14ac:dyDescent="0.25">
      <c r="A50" s="119" t="s">
        <v>56</v>
      </c>
      <c r="B50" s="120"/>
      <c r="C50" s="120"/>
      <c r="D50" s="120"/>
      <c r="E50" s="120"/>
      <c r="F50" s="120"/>
      <c r="G50" s="120"/>
      <c r="H50" s="120"/>
      <c r="I50" s="120"/>
      <c r="J50" s="17"/>
      <c r="K50" s="17"/>
      <c r="L50" s="17"/>
      <c r="M50" s="73">
        <f>((SUMIF($H$45:$H$46,2,$M$45:$M$46)))*0.2</f>
        <v>0</v>
      </c>
      <c r="N50" s="33"/>
      <c r="O50" s="72"/>
    </row>
    <row r="51" spans="1:15" ht="15" customHeight="1" thickBot="1" x14ac:dyDescent="0.3">
      <c r="A51" s="123" t="s">
        <v>67</v>
      </c>
      <c r="B51" s="124"/>
      <c r="C51" s="124"/>
      <c r="D51" s="124"/>
      <c r="E51" s="124"/>
      <c r="F51" s="124"/>
      <c r="G51" s="124"/>
      <c r="H51" s="124"/>
      <c r="I51" s="124"/>
      <c r="J51" s="17"/>
      <c r="K51" s="17"/>
      <c r="L51" s="17"/>
      <c r="M51" s="74">
        <f>SUM(M$49:M$50)</f>
        <v>0</v>
      </c>
      <c r="N51" s="75"/>
      <c r="O51" s="72"/>
    </row>
    <row r="53" spans="1:15" ht="15" customHeight="1" x14ac:dyDescent="0.25">
      <c r="A53" s="81" t="s">
        <v>60</v>
      </c>
    </row>
  </sheetData>
  <mergeCells count="28">
    <mergeCell ref="A47:I47"/>
    <mergeCell ref="A51:I51"/>
    <mergeCell ref="A50:I50"/>
    <mergeCell ref="A49:I49"/>
    <mergeCell ref="A48:I48"/>
    <mergeCell ref="A30:C30"/>
    <mergeCell ref="A34:M34"/>
    <mergeCell ref="A38:I38"/>
    <mergeCell ref="A39:I39"/>
    <mergeCell ref="A45:M45"/>
    <mergeCell ref="A44:M44"/>
    <mergeCell ref="A40:I40"/>
    <mergeCell ref="A41:I41"/>
    <mergeCell ref="A18:I18"/>
    <mergeCell ref="A24:I24"/>
    <mergeCell ref="A25:I25"/>
    <mergeCell ref="A26:I26"/>
    <mergeCell ref="A27:I27"/>
    <mergeCell ref="C3:M3"/>
    <mergeCell ref="N1:N3"/>
    <mergeCell ref="C1:M1"/>
    <mergeCell ref="C2:M2"/>
    <mergeCell ref="A1:A3"/>
    <mergeCell ref="D9:N9"/>
    <mergeCell ref="A7:C7"/>
    <mergeCell ref="A6:C6"/>
    <mergeCell ref="A4:G4"/>
    <mergeCell ref="I4:M4"/>
  </mergeCells>
  <phoneticPr fontId="27" type="noConversion"/>
  <pageMargins left="0" right="0" top="0" bottom="0" header="0" footer="0"/>
  <pageSetup useFirstPageNumber="1"/>
  <ignoredErrors>
    <ignoredError sqref="A1:O2 A4:O4 A3:B3 N3:O3 A24:O33 B5:O5 A35:O37 B34:O34 A46:O46 B44:O44 A48:O48 B47:O47 B45:O45 A50:O50 B49:O49 A40:O40 B39:O39 A42:O43 B41:O41 J51:O51 A6:O18 B23:O23 A20:O20 A19:B19 D19:O19 B38:O38" evalError="1" twoDigitTextYear="1" numberStoredAsText="1" formula="1" formulaRange="1" unlockedFormula="1" emptyCellReference="1" listDataValidation="1" calculatedColumn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04  BARDAGESERRURERIESM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Yannick HOCHET</cp:lastModifiedBy>
  <dcterms:created xsi:type="dcterms:W3CDTF">2026-02-24T11:10:12Z</dcterms:created>
  <dcterms:modified xsi:type="dcterms:W3CDTF">2026-02-24T11:10:12Z</dcterms:modified>
</cp:coreProperties>
</file>